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1\1H\"/>
    </mc:Choice>
  </mc:AlternateContent>
  <xr:revisionPtr revIDLastSave="0" documentId="13_ncr:1_{2CDCEB30-585C-4E25-9A9B-D3A9594E6C41}" xr6:coauthVersionLast="47" xr6:coauthVersionMax="47" xr10:uidLastSave="{00000000-0000-0000-0000-000000000000}"/>
  <bookViews>
    <workbookView xWindow="-108" yWindow="-108" windowWidth="23256" windowHeight="12576" xr2:uid="{2B421C9A-8B83-A649-9C80-4C7AB0E21283}"/>
  </bookViews>
  <sheets>
    <sheet name="Fig.1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5" i="1" l="1"/>
  <c r="C42" i="1"/>
  <c r="C41" i="1"/>
  <c r="D48" i="1"/>
  <c r="E48" i="1"/>
  <c r="F48" i="1"/>
  <c r="G48" i="1"/>
  <c r="H48" i="1"/>
  <c r="I48" i="1"/>
  <c r="J48" i="1"/>
  <c r="D47" i="1"/>
  <c r="E47" i="1"/>
  <c r="F47" i="1"/>
  <c r="G47" i="1"/>
  <c r="H47" i="1"/>
  <c r="I47" i="1"/>
  <c r="J47" i="1"/>
  <c r="D46" i="1"/>
  <c r="E46" i="1"/>
  <c r="F46" i="1"/>
  <c r="G46" i="1"/>
  <c r="H46" i="1"/>
  <c r="I46" i="1"/>
  <c r="J46" i="1"/>
  <c r="E43" i="1"/>
  <c r="E56" i="1" s="1"/>
  <c r="F43" i="1"/>
  <c r="G43" i="1"/>
  <c r="H43" i="1"/>
  <c r="I43" i="1"/>
  <c r="J43" i="1"/>
  <c r="E42" i="1"/>
  <c r="F42" i="1"/>
  <c r="G42" i="1"/>
  <c r="H42" i="1"/>
  <c r="I42" i="1"/>
  <c r="J42" i="1"/>
  <c r="D42" i="1"/>
  <c r="D43" i="1"/>
  <c r="E41" i="1"/>
  <c r="F41" i="1"/>
  <c r="F56" i="1" s="1"/>
  <c r="G41" i="1"/>
  <c r="G56" i="1" s="1"/>
  <c r="H41" i="1"/>
  <c r="H56" i="1" s="1"/>
  <c r="I41" i="1"/>
  <c r="I56" i="1" s="1"/>
  <c r="J41" i="1"/>
  <c r="J56" i="1" s="1"/>
  <c r="D41" i="1"/>
  <c r="D56" i="1" s="1"/>
  <c r="C48" i="1"/>
  <c r="C47" i="1"/>
  <c r="C46" i="1"/>
  <c r="C43" i="1"/>
  <c r="C56" i="1" s="1"/>
  <c r="E55" i="1"/>
  <c r="F55" i="1"/>
  <c r="G55" i="1"/>
  <c r="H55" i="1"/>
  <c r="I55" i="1"/>
  <c r="J55" i="1"/>
  <c r="D55" i="1"/>
</calcChain>
</file>

<file path=xl/sharedStrings.xml><?xml version="1.0" encoding="utf-8"?>
<sst xmlns="http://schemas.openxmlformats.org/spreadsheetml/2006/main" count="77" uniqueCount="26">
  <si>
    <t>P15</t>
  </si>
  <si>
    <t>PAX6</t>
  </si>
  <si>
    <t>SOX1</t>
  </si>
  <si>
    <t>EOMES</t>
  </si>
  <si>
    <t>SOX17</t>
  </si>
  <si>
    <t>GATA6</t>
  </si>
  <si>
    <t>OCT4</t>
  </si>
  <si>
    <t>PRDM14</t>
  </si>
  <si>
    <t>TBTX1_T</t>
  </si>
  <si>
    <t>Passage</t>
  </si>
  <si>
    <t>Sample name</t>
  </si>
  <si>
    <t>iPS OSKM D0</t>
  </si>
  <si>
    <t>iPS OSK7M D0</t>
  </si>
  <si>
    <t>D0 IPS OSKM vs OSK7M t-test</t>
  </si>
  <si>
    <t>EBS H9 D15</t>
  </si>
  <si>
    <t>Media Exp EBS OSKM D15</t>
  </si>
  <si>
    <t>Media Exp EBS OSK7M D15</t>
  </si>
  <si>
    <t>EXP1 EBs OSKM D15</t>
  </si>
  <si>
    <t>EXP1 EBs OSK7M D15</t>
  </si>
  <si>
    <t>EXP2 EBs OSKM D15</t>
  </si>
  <si>
    <t>EXP2 EBs OSK7M D15</t>
  </si>
  <si>
    <t>EXP3 EBs OSKM D15</t>
  </si>
  <si>
    <t>EXP3 EBs OSK7M D15</t>
  </si>
  <si>
    <t>D15 EBS OSKM vs OSK7M t-test</t>
  </si>
  <si>
    <t>kIPSC D0</t>
  </si>
  <si>
    <t>Fig.1H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</si>
</sst>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65A7A-0A9E-9B48-A763-91407C0B6A33}">
  <dimension ref="A1:J56"/>
  <sheetViews>
    <sheetView tabSelected="1" zoomScale="110" zoomScaleNormal="110" workbookViewId="0">
      <selection activeCell="B1" sqref="B1"/>
    </sheetView>
  </sheetViews>
  <sheetFormatPr defaultColWidth="11.19921875" defaultRowHeight="15.6" x14ac:dyDescent="0.3"/>
  <cols>
    <col min="2" max="2" width="27.19921875" customWidth="1"/>
    <col min="3" max="3" width="14.69921875" customWidth="1"/>
    <col min="4" max="4" width="17.5" customWidth="1"/>
    <col min="6" max="6" width="13.19921875" customWidth="1"/>
    <col min="8" max="9" width="12.5" customWidth="1"/>
    <col min="10" max="10" width="13.19921875" customWidth="1"/>
  </cols>
  <sheetData>
    <row r="1" spans="1:10" x14ac:dyDescent="0.3">
      <c r="A1" t="s">
        <v>25</v>
      </c>
    </row>
    <row r="2" spans="1:10" x14ac:dyDescent="0.3">
      <c r="A2" t="s">
        <v>9</v>
      </c>
      <c r="B2" t="s">
        <v>10</v>
      </c>
      <c r="C2" t="s">
        <v>1</v>
      </c>
      <c r="D2" t="s">
        <v>2</v>
      </c>
      <c r="E2" t="s">
        <v>3</v>
      </c>
      <c r="F2" t="s">
        <v>8</v>
      </c>
      <c r="G2" t="s">
        <v>4</v>
      </c>
      <c r="H2" t="s">
        <v>5</v>
      </c>
      <c r="I2" t="s">
        <v>6</v>
      </c>
      <c r="J2" t="s">
        <v>7</v>
      </c>
    </row>
    <row r="3" spans="1:10" x14ac:dyDescent="0.3">
      <c r="A3" t="s">
        <v>0</v>
      </c>
      <c r="B3" t="s">
        <v>17</v>
      </c>
      <c r="C3">
        <v>0.23919716450753459</v>
      </c>
      <c r="D3">
        <v>0.50717303838421801</v>
      </c>
      <c r="E3">
        <v>0.5434663427803581</v>
      </c>
      <c r="F3">
        <v>0.88596443132056435</v>
      </c>
      <c r="G3">
        <v>0.62249407685103864</v>
      </c>
      <c r="H3">
        <v>35.121223934465505</v>
      </c>
      <c r="I3">
        <v>0.14631490997932117</v>
      </c>
      <c r="J3">
        <v>1.0760850795364001E-2</v>
      </c>
    </row>
    <row r="4" spans="1:10" x14ac:dyDescent="0.3">
      <c r="A4" t="s">
        <v>0</v>
      </c>
      <c r="B4" t="s">
        <v>17</v>
      </c>
      <c r="C4">
        <v>0.15216155628935099</v>
      </c>
      <c r="D4">
        <v>1.3929087515557073</v>
      </c>
      <c r="E4">
        <v>0.46059621144426488</v>
      </c>
      <c r="F4">
        <v>0.85963710400487869</v>
      </c>
      <c r="G4">
        <v>1.0511036565288088</v>
      </c>
      <c r="H4">
        <v>44.779797912554706</v>
      </c>
      <c r="I4">
        <v>6.4201393003218671E-2</v>
      </c>
      <c r="J4">
        <v>1.031880832154854E-2</v>
      </c>
    </row>
    <row r="5" spans="1:10" x14ac:dyDescent="0.3">
      <c r="A5" t="s">
        <v>0</v>
      </c>
      <c r="B5" t="s">
        <v>17</v>
      </c>
      <c r="C5">
        <v>0.60500587555660523</v>
      </c>
      <c r="D5">
        <v>0.79186006800760633</v>
      </c>
      <c r="E5">
        <v>0.58529442791551145</v>
      </c>
      <c r="F5">
        <v>1.2705923519301936</v>
      </c>
      <c r="G5">
        <v>1.0435489325844134</v>
      </c>
      <c r="H5">
        <v>26.837820982934012</v>
      </c>
      <c r="I5">
        <v>0.1235090666739064</v>
      </c>
      <c r="J5">
        <v>1.2644908851586664E-2</v>
      </c>
    </row>
    <row r="6" spans="1:10" x14ac:dyDescent="0.3">
      <c r="A6" t="s">
        <v>0</v>
      </c>
      <c r="B6" t="s">
        <v>18</v>
      </c>
      <c r="C6">
        <v>0.14750117393251486</v>
      </c>
      <c r="D6">
        <v>0.70048193423241045</v>
      </c>
      <c r="E6">
        <v>0.46946724315573496</v>
      </c>
      <c r="F6">
        <v>0.56234433965395736</v>
      </c>
      <c r="G6">
        <v>2.0181879916738676</v>
      </c>
      <c r="H6">
        <v>27.173156181310564</v>
      </c>
      <c r="I6">
        <v>0.10752367259018253</v>
      </c>
      <c r="J6">
        <v>1.2492285564620099E-2</v>
      </c>
    </row>
    <row r="7" spans="1:10" x14ac:dyDescent="0.3">
      <c r="A7" t="s">
        <v>0</v>
      </c>
      <c r="B7" t="s">
        <v>18</v>
      </c>
      <c r="C7">
        <v>0.34112039936161931</v>
      </c>
      <c r="D7">
        <v>0.39365413545504785</v>
      </c>
      <c r="E7">
        <v>0.18171528292207001</v>
      </c>
      <c r="F7">
        <v>0.45011798650014145</v>
      </c>
      <c r="G7">
        <v>1.1803695667543812</v>
      </c>
      <c r="H7">
        <v>35.24786222354652</v>
      </c>
      <c r="I7">
        <v>6.2362376265600671E-2</v>
      </c>
      <c r="J7">
        <v>9.550194694634976E-3</v>
      </c>
    </row>
    <row r="8" spans="1:10" x14ac:dyDescent="0.3">
      <c r="A8" t="s">
        <v>0</v>
      </c>
      <c r="B8" t="s">
        <v>18</v>
      </c>
      <c r="C8">
        <v>0.30966201396830967</v>
      </c>
      <c r="D8">
        <v>0.15509529476634534</v>
      </c>
      <c r="E8">
        <v>0.25490449444162505</v>
      </c>
      <c r="F8">
        <v>0.27970484183993649</v>
      </c>
      <c r="G8">
        <v>1.1238337170490809</v>
      </c>
      <c r="H8">
        <v>18.365214659241261</v>
      </c>
      <c r="I8">
        <v>0.10068511522578738</v>
      </c>
      <c r="J8">
        <v>8.2294085018001922E-2</v>
      </c>
    </row>
    <row r="9" spans="1:10" x14ac:dyDescent="0.3">
      <c r="A9" t="s">
        <v>0</v>
      </c>
      <c r="B9" t="s">
        <v>18</v>
      </c>
      <c r="C9">
        <v>0.31318938943594787</v>
      </c>
      <c r="D9">
        <v>0.54336528168585929</v>
      </c>
      <c r="E9">
        <v>0.1541574052741537</v>
      </c>
      <c r="F9">
        <v>0.32930915588833087</v>
      </c>
      <c r="G9">
        <v>1.7269369219218587</v>
      </c>
      <c r="H9">
        <v>39.262462843544078</v>
      </c>
      <c r="I9">
        <v>5.9320443473795871E-2</v>
      </c>
      <c r="J9">
        <v>3.5062326434710189E-2</v>
      </c>
    </row>
    <row r="10" spans="1:10" x14ac:dyDescent="0.3">
      <c r="A10" t="s">
        <v>0</v>
      </c>
      <c r="B10" t="s">
        <v>19</v>
      </c>
      <c r="C10">
        <v>0.39863281654996152</v>
      </c>
      <c r="D10">
        <v>0.45635573999839762</v>
      </c>
      <c r="E10">
        <v>0.29300227626295849</v>
      </c>
      <c r="F10">
        <v>0.47791601771834169</v>
      </c>
      <c r="G10">
        <v>0.82522248195260883</v>
      </c>
      <c r="H10">
        <v>21.641370830361868</v>
      </c>
      <c r="I10">
        <v>4.5481147866433244E-2</v>
      </c>
      <c r="J10">
        <v>3.4585058842648217E-3</v>
      </c>
    </row>
    <row r="11" spans="1:10" x14ac:dyDescent="0.3">
      <c r="A11" t="s">
        <v>0</v>
      </c>
      <c r="B11" t="s">
        <v>19</v>
      </c>
      <c r="C11">
        <v>0.16561589022762227</v>
      </c>
      <c r="D11">
        <v>0.87344060237718746</v>
      </c>
      <c r="E11">
        <v>0.45622540439136877</v>
      </c>
      <c r="F11">
        <v>0.54361346131834309</v>
      </c>
      <c r="G11">
        <v>1.0349710259979488</v>
      </c>
      <c r="H11">
        <v>41.204269998622188</v>
      </c>
      <c r="I11">
        <v>4.3848112437972916E-2</v>
      </c>
      <c r="J11">
        <v>1.9108778453091436E-2</v>
      </c>
    </row>
    <row r="12" spans="1:10" x14ac:dyDescent="0.3">
      <c r="A12" t="s">
        <v>0</v>
      </c>
      <c r="B12" t="s">
        <v>19</v>
      </c>
      <c r="C12">
        <v>0.17862524280507644</v>
      </c>
      <c r="D12">
        <v>1.6610229602590691</v>
      </c>
      <c r="E12">
        <v>0.34770972660158034</v>
      </c>
      <c r="F12">
        <v>0.89377110005671212</v>
      </c>
      <c r="G12">
        <v>0.82057931428901865</v>
      </c>
      <c r="H12">
        <v>48.380931115851894</v>
      </c>
      <c r="I12">
        <v>5.1360450640785552E-2</v>
      </c>
      <c r="J12">
        <v>5.3601328001180908E-3</v>
      </c>
    </row>
    <row r="13" spans="1:10" x14ac:dyDescent="0.3">
      <c r="A13" t="s">
        <v>0</v>
      </c>
      <c r="B13" t="s">
        <v>19</v>
      </c>
      <c r="C13">
        <v>0.26403180649690344</v>
      </c>
      <c r="D13">
        <v>0.66895471830071629</v>
      </c>
      <c r="E13">
        <v>1.2199044021227707</v>
      </c>
      <c r="F13">
        <v>2.6937576238389633</v>
      </c>
      <c r="G13">
        <v>0.89742815860477299</v>
      </c>
      <c r="H13">
        <v>8.5035018620420395</v>
      </c>
      <c r="I13">
        <v>0.11062806298324279</v>
      </c>
      <c r="J13">
        <v>3.5233209506376206E-2</v>
      </c>
    </row>
    <row r="14" spans="1:10" x14ac:dyDescent="0.3">
      <c r="A14" t="s">
        <v>0</v>
      </c>
      <c r="B14" t="s">
        <v>20</v>
      </c>
      <c r="C14">
        <v>0.30349041755831652</v>
      </c>
      <c r="D14">
        <v>0.34606916906272955</v>
      </c>
      <c r="E14">
        <v>0.60110837354436486</v>
      </c>
      <c r="F14">
        <v>0.69671967902054555</v>
      </c>
      <c r="G14">
        <v>1.7152483955380329</v>
      </c>
      <c r="H14">
        <v>38.427796820463016</v>
      </c>
      <c r="I14">
        <v>4.4107017161544533E-2</v>
      </c>
      <c r="J14">
        <v>3.8517296851627351E-3</v>
      </c>
    </row>
    <row r="15" spans="1:10" x14ac:dyDescent="0.3">
      <c r="A15" t="s">
        <v>0</v>
      </c>
      <c r="B15" t="s">
        <v>20</v>
      </c>
      <c r="C15">
        <v>0.1814495032144223</v>
      </c>
      <c r="D15">
        <v>0.62142849320094085</v>
      </c>
      <c r="E15">
        <v>0.30210918381399765</v>
      </c>
      <c r="F15">
        <v>0.48347124441244443</v>
      </c>
      <c r="G15">
        <v>1.0563753295123064</v>
      </c>
      <c r="H15">
        <v>43.781185266560847</v>
      </c>
      <c r="I15">
        <v>3.7786097028637597E-2</v>
      </c>
      <c r="J15">
        <v>6.7261542146812335E-3</v>
      </c>
    </row>
    <row r="16" spans="1:10" x14ac:dyDescent="0.3">
      <c r="A16" t="s">
        <v>0</v>
      </c>
      <c r="B16" t="s">
        <v>20</v>
      </c>
      <c r="C16">
        <v>0.1453623713406674</v>
      </c>
      <c r="D16">
        <v>0.42544929319024094</v>
      </c>
      <c r="E16">
        <v>0.3415685818946943</v>
      </c>
      <c r="F16">
        <v>0.52388518339362722</v>
      </c>
      <c r="G16">
        <v>0.47191329069354099</v>
      </c>
      <c r="H16">
        <v>42.934474401905049</v>
      </c>
      <c r="I16">
        <v>4.7131667014348899E-2</v>
      </c>
      <c r="J16">
        <v>6.5508401170264706E-3</v>
      </c>
    </row>
    <row r="17" spans="1:10" x14ac:dyDescent="0.3">
      <c r="A17" t="s">
        <v>0</v>
      </c>
      <c r="B17" t="s">
        <v>20</v>
      </c>
      <c r="C17">
        <v>0.57212375677577643</v>
      </c>
      <c r="D17">
        <v>0.44125997680213341</v>
      </c>
      <c r="E17">
        <v>0.51193521700844469</v>
      </c>
      <c r="F17">
        <v>0.84951310356218812</v>
      </c>
      <c r="G17">
        <v>0.82948112623643266</v>
      </c>
      <c r="H17">
        <v>41.817238722469163</v>
      </c>
      <c r="I17">
        <v>5.9840803270661908E-2</v>
      </c>
      <c r="J17">
        <v>9.6221010286842174E-3</v>
      </c>
    </row>
    <row r="18" spans="1:10" x14ac:dyDescent="0.3">
      <c r="A18" t="s">
        <v>0</v>
      </c>
      <c r="B18" t="s">
        <v>21</v>
      </c>
      <c r="C18">
        <v>8.0343790669948151E-2</v>
      </c>
      <c r="D18">
        <v>0.38538182440178437</v>
      </c>
      <c r="E18">
        <v>0.49047917540237423</v>
      </c>
      <c r="F18">
        <v>0.53264875417288515</v>
      </c>
      <c r="G18">
        <v>2.7258107676988512</v>
      </c>
      <c r="H18">
        <v>42.873073296588544</v>
      </c>
      <c r="I18">
        <v>4.1754862486898227E-2</v>
      </c>
      <c r="J18">
        <v>1.0764964456005494E-2</v>
      </c>
    </row>
    <row r="19" spans="1:10" x14ac:dyDescent="0.3">
      <c r="A19" t="s">
        <v>0</v>
      </c>
      <c r="B19" t="s">
        <v>21</v>
      </c>
      <c r="C19">
        <v>0.15757973452623042</v>
      </c>
      <c r="D19">
        <v>0.6034014893406715</v>
      </c>
      <c r="E19">
        <v>1.1356501021047531</v>
      </c>
      <c r="F19">
        <v>0.8134234693030149</v>
      </c>
      <c r="G19">
        <v>2.2265468151298475</v>
      </c>
      <c r="H19">
        <v>33.469448331639313</v>
      </c>
      <c r="I19">
        <v>8.4874784684443622E-2</v>
      </c>
      <c r="J19">
        <v>7.5865665504409541E-2</v>
      </c>
    </row>
    <row r="20" spans="1:10" x14ac:dyDescent="0.3">
      <c r="A20" t="s">
        <v>0</v>
      </c>
      <c r="B20" t="s">
        <v>21</v>
      </c>
      <c r="C20">
        <v>0.15089640108824159</v>
      </c>
      <c r="D20">
        <v>0.73302820112617462</v>
      </c>
      <c r="E20">
        <v>1.1958842159421597</v>
      </c>
      <c r="F20">
        <v>0.98586177153588583</v>
      </c>
      <c r="G20">
        <v>1.761674049718075</v>
      </c>
      <c r="H20">
        <v>46.853446212934244</v>
      </c>
      <c r="J20">
        <v>2.5798891475215247E-2</v>
      </c>
    </row>
    <row r="21" spans="1:10" x14ac:dyDescent="0.3">
      <c r="A21" t="s">
        <v>0</v>
      </c>
      <c r="B21" t="s">
        <v>22</v>
      </c>
      <c r="C21">
        <v>8.8387520104965672E-2</v>
      </c>
      <c r="D21">
        <v>0.27200482638394197</v>
      </c>
      <c r="E21">
        <v>0.46164596498506022</v>
      </c>
      <c r="F21">
        <v>1.0171089922272194</v>
      </c>
      <c r="G21">
        <v>3.0451009134061331</v>
      </c>
      <c r="H21">
        <v>62.311359031454465</v>
      </c>
      <c r="I21">
        <v>4.6378185743803868E-2</v>
      </c>
      <c r="J21">
        <v>1.6088362641576683E-2</v>
      </c>
    </row>
    <row r="22" spans="1:10" x14ac:dyDescent="0.3">
      <c r="A22" t="s">
        <v>0</v>
      </c>
      <c r="B22" t="s">
        <v>22</v>
      </c>
      <c r="C22">
        <v>0.28729836156708011</v>
      </c>
      <c r="D22">
        <v>0.9907692558936404</v>
      </c>
      <c r="E22">
        <v>0.17656335393606454</v>
      </c>
      <c r="F22">
        <v>0.85084535632345926</v>
      </c>
      <c r="G22">
        <v>2.7563534632559095</v>
      </c>
      <c r="H22">
        <v>27.415142882729629</v>
      </c>
      <c r="I22">
        <v>0.13843723337641015</v>
      </c>
      <c r="J22">
        <v>2.145579887298936E-2</v>
      </c>
    </row>
    <row r="23" spans="1:10" x14ac:dyDescent="0.3">
      <c r="A23" t="s">
        <v>0</v>
      </c>
      <c r="B23" t="s">
        <v>22</v>
      </c>
      <c r="C23">
        <v>0.54633688413528492</v>
      </c>
      <c r="D23">
        <v>0.31961025415580974</v>
      </c>
      <c r="E23">
        <v>0.45619893975498932</v>
      </c>
      <c r="F23">
        <v>0.42340726242270377</v>
      </c>
      <c r="G23">
        <v>3.2335757374741529</v>
      </c>
      <c r="H23">
        <v>25.531697157104819</v>
      </c>
      <c r="J23">
        <v>1.316221244068356E-2</v>
      </c>
    </row>
    <row r="24" spans="1:10" x14ac:dyDescent="0.3">
      <c r="A24" t="s">
        <v>0</v>
      </c>
      <c r="B24" t="s">
        <v>22</v>
      </c>
      <c r="C24">
        <v>0.17759952831519141</v>
      </c>
      <c r="D24">
        <v>0.13670804748476514</v>
      </c>
      <c r="E24">
        <v>0.77995831205265043</v>
      </c>
      <c r="F24">
        <v>1.2858368457372904</v>
      </c>
      <c r="G24">
        <v>3.7262574776088631</v>
      </c>
      <c r="H24">
        <v>24.876235990999369</v>
      </c>
      <c r="J24">
        <v>4.3837294875546402E-3</v>
      </c>
    </row>
    <row r="25" spans="1:10" x14ac:dyDescent="0.3">
      <c r="A25" t="s">
        <v>0</v>
      </c>
      <c r="B25" t="s">
        <v>11</v>
      </c>
      <c r="C25">
        <v>1.1775312019532578E-2</v>
      </c>
      <c r="E25">
        <v>3.9076314568418077E-2</v>
      </c>
      <c r="F25">
        <v>6.9513373014578592E-2</v>
      </c>
      <c r="G25">
        <v>0.10170049316142012</v>
      </c>
      <c r="H25">
        <v>7.4349459334606932E-2</v>
      </c>
      <c r="I25">
        <v>0.87921249651395683</v>
      </c>
      <c r="J25">
        <v>0.97024033754484729</v>
      </c>
    </row>
    <row r="26" spans="1:10" x14ac:dyDescent="0.3">
      <c r="A26" t="s">
        <v>0</v>
      </c>
      <c r="B26" t="s">
        <v>11</v>
      </c>
      <c r="C26">
        <v>9.9189553814829391E-3</v>
      </c>
      <c r="D26">
        <v>1.4071741802382465E-2</v>
      </c>
      <c r="E26">
        <v>6.4317671557664866E-2</v>
      </c>
      <c r="F26">
        <v>7.6271219530475429E-2</v>
      </c>
      <c r="G26">
        <v>0.10078521910655205</v>
      </c>
      <c r="H26">
        <v>0.22057573138356062</v>
      </c>
      <c r="I26">
        <v>0.72626364336581906</v>
      </c>
      <c r="J26">
        <v>0.81527353499862942</v>
      </c>
    </row>
    <row r="27" spans="1:10" x14ac:dyDescent="0.3">
      <c r="A27" t="s">
        <v>0</v>
      </c>
      <c r="B27" t="s">
        <v>11</v>
      </c>
      <c r="C27">
        <v>1.2866210686041726E-2</v>
      </c>
      <c r="D27">
        <v>7.8840486674574637E-3</v>
      </c>
      <c r="E27">
        <v>2.6820333225358785E-2</v>
      </c>
      <c r="F27">
        <v>7.7740999166265326E-2</v>
      </c>
      <c r="G27">
        <v>0.12534383000514401</v>
      </c>
      <c r="H27">
        <v>6.5853076405327213E-2</v>
      </c>
      <c r="J27">
        <v>0.9812171102044509</v>
      </c>
    </row>
    <row r="28" spans="1:10" x14ac:dyDescent="0.3">
      <c r="A28" t="s">
        <v>0</v>
      </c>
      <c r="B28" t="s">
        <v>12</v>
      </c>
      <c r="C28">
        <v>8.9155923399595084E-3</v>
      </c>
      <c r="D28">
        <v>9.1455581616519711E-3</v>
      </c>
      <c r="E28">
        <v>8.2724900969343498E-2</v>
      </c>
      <c r="F28">
        <v>8.6069596064881099E-2</v>
      </c>
      <c r="G28">
        <v>0.13257308107412416</v>
      </c>
      <c r="H28">
        <v>9.5099213252908626E-2</v>
      </c>
      <c r="I28">
        <v>0.71960422860937867</v>
      </c>
      <c r="J28">
        <v>0.87145559169911602</v>
      </c>
    </row>
    <row r="29" spans="1:10" x14ac:dyDescent="0.3">
      <c r="A29" t="s">
        <v>0</v>
      </c>
      <c r="B29" t="s">
        <v>12</v>
      </c>
      <c r="C29">
        <v>8.7166419651497785E-3</v>
      </c>
      <c r="D29">
        <v>2.0225900503384347E-3</v>
      </c>
      <c r="E29">
        <v>7.8502931018229107E-3</v>
      </c>
      <c r="F29">
        <v>5.0214677853853071E-2</v>
      </c>
      <c r="G29">
        <v>0.14044324086463245</v>
      </c>
      <c r="H29">
        <v>2.3700936594879173E-2</v>
      </c>
      <c r="I29">
        <v>0.74357445343557527</v>
      </c>
      <c r="J29">
        <v>1.0193073235242871</v>
      </c>
    </row>
    <row r="30" spans="1:10" x14ac:dyDescent="0.3">
      <c r="A30" t="s">
        <v>0</v>
      </c>
      <c r="B30" t="s">
        <v>12</v>
      </c>
      <c r="C30">
        <v>1.0749856061396161E-2</v>
      </c>
      <c r="D30">
        <v>6.9569095185791283E-3</v>
      </c>
      <c r="E30">
        <v>2.2587111201074497E-2</v>
      </c>
      <c r="F30">
        <v>9.1689265934396483E-2</v>
      </c>
      <c r="G30">
        <v>0.13420568800719926</v>
      </c>
      <c r="H30">
        <v>5.3152932599893836E-2</v>
      </c>
      <c r="J30">
        <v>1.3406936764803061</v>
      </c>
    </row>
    <row r="31" spans="1:10" x14ac:dyDescent="0.3">
      <c r="B31" t="s">
        <v>14</v>
      </c>
      <c r="C31">
        <v>1.071787095329088</v>
      </c>
      <c r="D31">
        <v>0.98821567796959153</v>
      </c>
      <c r="E31">
        <v>2.5177499159957111</v>
      </c>
      <c r="F31">
        <v>1.1441451163558849</v>
      </c>
      <c r="G31">
        <v>1.2752028396374131</v>
      </c>
      <c r="H31">
        <v>1.0748394970091848</v>
      </c>
    </row>
    <row r="32" spans="1:10" x14ac:dyDescent="0.3">
      <c r="B32" t="s">
        <v>14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</row>
    <row r="33" spans="2:10" x14ac:dyDescent="0.3">
      <c r="B33" t="s">
        <v>14</v>
      </c>
      <c r="C33">
        <v>1.0288120595052199</v>
      </c>
      <c r="D33">
        <v>1.0524845508108946</v>
      </c>
      <c r="E33">
        <v>0.47712109821328247</v>
      </c>
      <c r="F33">
        <v>0.96080867690317773</v>
      </c>
      <c r="G33">
        <v>1.029282543728282</v>
      </c>
      <c r="H33">
        <v>1.3621629758834728</v>
      </c>
    </row>
    <row r="34" spans="2:10" x14ac:dyDescent="0.3">
      <c r="B34" t="s">
        <v>14</v>
      </c>
      <c r="C34">
        <v>1.2243538673870162</v>
      </c>
      <c r="D34">
        <v>0.99916786380757805</v>
      </c>
      <c r="E34">
        <v>0.63522902217257959</v>
      </c>
      <c r="F34">
        <v>1.6112299712420908</v>
      </c>
      <c r="G34">
        <v>1.0732024234894031</v>
      </c>
      <c r="H34">
        <v>1.0267535600273987</v>
      </c>
    </row>
    <row r="35" spans="2:10" x14ac:dyDescent="0.3">
      <c r="B35" t="s">
        <v>24</v>
      </c>
      <c r="I35">
        <v>1</v>
      </c>
      <c r="J35">
        <v>1</v>
      </c>
    </row>
    <row r="36" spans="2:10" x14ac:dyDescent="0.3">
      <c r="B36" t="s">
        <v>24</v>
      </c>
      <c r="I36">
        <v>0.61685318408426992</v>
      </c>
      <c r="J36">
        <v>0.56733128826552448</v>
      </c>
    </row>
    <row r="41" spans="2:10" x14ac:dyDescent="0.3">
      <c r="B41" t="s">
        <v>15</v>
      </c>
      <c r="C41">
        <f t="shared" ref="C41:J41" si="0">AVERAGE(C3:C5)</f>
        <v>0.3321215321178303</v>
      </c>
      <c r="D41">
        <f t="shared" si="0"/>
        <v>0.89731395264917724</v>
      </c>
      <c r="E41">
        <f t="shared" si="0"/>
        <v>0.52978566071337807</v>
      </c>
      <c r="F41">
        <f t="shared" si="0"/>
        <v>1.0053979624185454</v>
      </c>
      <c r="G41">
        <f t="shared" si="0"/>
        <v>0.90571555532142034</v>
      </c>
      <c r="H41">
        <f t="shared" si="0"/>
        <v>35.579614276651405</v>
      </c>
      <c r="I41">
        <f t="shared" si="0"/>
        <v>0.11134178988548209</v>
      </c>
      <c r="J41">
        <f t="shared" si="0"/>
        <v>1.1241522656166403E-2</v>
      </c>
    </row>
    <row r="42" spans="2:10" x14ac:dyDescent="0.3">
      <c r="C42">
        <f>AVERAGE(C10:C13)</f>
        <v>0.25172643901989089</v>
      </c>
      <c r="D42">
        <f t="shared" ref="D42:J43" si="1">AVERAGE(D4:D6)</f>
        <v>0.96175025126524138</v>
      </c>
      <c r="E42">
        <f t="shared" si="1"/>
        <v>0.5051192941718371</v>
      </c>
      <c r="F42">
        <f t="shared" si="1"/>
        <v>0.89752459852967659</v>
      </c>
      <c r="G42">
        <f t="shared" si="1"/>
        <v>1.3709468602623633</v>
      </c>
      <c r="H42">
        <f t="shared" si="1"/>
        <v>32.930258358933095</v>
      </c>
      <c r="I42">
        <f t="shared" si="1"/>
        <v>9.8411377422435872E-2</v>
      </c>
      <c r="J42">
        <f t="shared" si="1"/>
        <v>1.1818667579251768E-2</v>
      </c>
    </row>
    <row r="43" spans="2:10" x14ac:dyDescent="0.3">
      <c r="C43">
        <f>AVERAGE(C18:C20)</f>
        <v>0.12960664209480674</v>
      </c>
      <c r="D43">
        <f t="shared" si="1"/>
        <v>0.62866537923168819</v>
      </c>
      <c r="E43">
        <f t="shared" si="1"/>
        <v>0.41215898466443884</v>
      </c>
      <c r="F43">
        <f t="shared" si="1"/>
        <v>0.76101822602809754</v>
      </c>
      <c r="G43">
        <f t="shared" si="1"/>
        <v>1.4140354970042208</v>
      </c>
      <c r="H43">
        <f t="shared" si="1"/>
        <v>29.752946462597034</v>
      </c>
      <c r="I43">
        <f t="shared" si="1"/>
        <v>9.779837184322987E-2</v>
      </c>
      <c r="J43">
        <f t="shared" si="1"/>
        <v>1.1562463036947246E-2</v>
      </c>
    </row>
    <row r="46" spans="2:10" x14ac:dyDescent="0.3">
      <c r="B46" t="s">
        <v>16</v>
      </c>
      <c r="C46">
        <f t="shared" ref="C46:J46" si="2">AVERAGE(C6:C9)</f>
        <v>0.27786824417459793</v>
      </c>
      <c r="D46">
        <f t="shared" si="2"/>
        <v>0.44814916153491569</v>
      </c>
      <c r="E46">
        <f t="shared" si="2"/>
        <v>0.26506110644839592</v>
      </c>
      <c r="F46">
        <f t="shared" si="2"/>
        <v>0.40536908097059154</v>
      </c>
      <c r="G46">
        <f t="shared" si="2"/>
        <v>1.5123320493497969</v>
      </c>
      <c r="H46">
        <f t="shared" si="2"/>
        <v>30.012173976910603</v>
      </c>
      <c r="I46">
        <f t="shared" si="2"/>
        <v>8.2472901888841613E-2</v>
      </c>
      <c r="J46">
        <f t="shared" si="2"/>
        <v>3.4849722927991794E-2</v>
      </c>
    </row>
    <row r="47" spans="2:10" x14ac:dyDescent="0.3">
      <c r="C47">
        <f t="shared" ref="C47:J47" si="3">AVERAGE(C14:C17)</f>
        <v>0.30060651222229567</v>
      </c>
      <c r="D47">
        <f t="shared" si="3"/>
        <v>0.4585517330640112</v>
      </c>
      <c r="E47">
        <f t="shared" si="3"/>
        <v>0.43918033906537535</v>
      </c>
      <c r="F47">
        <f t="shared" si="3"/>
        <v>0.63839730259720129</v>
      </c>
      <c r="G47">
        <f t="shared" si="3"/>
        <v>1.0182545354950783</v>
      </c>
      <c r="H47">
        <f t="shared" si="3"/>
        <v>41.740173802849519</v>
      </c>
      <c r="I47">
        <f t="shared" si="3"/>
        <v>4.7216396118798236E-2</v>
      </c>
      <c r="J47">
        <f t="shared" si="3"/>
        <v>6.687706261388664E-3</v>
      </c>
    </row>
    <row r="48" spans="2:10" x14ac:dyDescent="0.3">
      <c r="C48">
        <f t="shared" ref="C48:J48" si="4">AVERAGE(C21:C24)</f>
        <v>0.2749055735306305</v>
      </c>
      <c r="D48">
        <f t="shared" si="4"/>
        <v>0.42977309597953928</v>
      </c>
      <c r="E48">
        <f t="shared" si="4"/>
        <v>0.46859164268219111</v>
      </c>
      <c r="F48">
        <f t="shared" si="4"/>
        <v>0.89429961417766823</v>
      </c>
      <c r="G48">
        <f t="shared" si="4"/>
        <v>3.1903218979362644</v>
      </c>
      <c r="H48">
        <f t="shared" si="4"/>
        <v>35.033608765572069</v>
      </c>
      <c r="I48">
        <f t="shared" si="4"/>
        <v>9.2407709560107007E-2</v>
      </c>
      <c r="J48">
        <f t="shared" si="4"/>
        <v>1.377252586070106E-2</v>
      </c>
    </row>
    <row r="55" spans="2:10" x14ac:dyDescent="0.3">
      <c r="B55" t="s">
        <v>13</v>
      </c>
      <c r="C55">
        <f t="shared" ref="C55:J55" si="5">_xlfn.T.TEST(C25:C27,C28:C30,2,3)</f>
        <v>0.13375121306416671</v>
      </c>
      <c r="D55">
        <f t="shared" si="5"/>
        <v>0.32174575714687226</v>
      </c>
      <c r="E55">
        <f t="shared" si="5"/>
        <v>0.83798753168113638</v>
      </c>
      <c r="F55">
        <f t="shared" si="5"/>
        <v>0.92038620369185264</v>
      </c>
      <c r="G55">
        <f t="shared" si="5"/>
        <v>7.0799974478664179E-2</v>
      </c>
      <c r="H55">
        <f t="shared" si="5"/>
        <v>0.33992599367501031</v>
      </c>
      <c r="I55">
        <f t="shared" si="5"/>
        <v>0.52096606872978168</v>
      </c>
      <c r="J55">
        <f t="shared" si="5"/>
        <v>0.38449162973471102</v>
      </c>
    </row>
    <row r="56" spans="2:10" x14ac:dyDescent="0.3">
      <c r="B56" t="s">
        <v>23</v>
      </c>
      <c r="C56">
        <f t="shared" ref="C56:J56" si="6">_xlfn.T.TEST(C41:C43,C46:C48,2,3)</f>
        <v>0.51214099488931253</v>
      </c>
      <c r="D56">
        <f t="shared" si="6"/>
        <v>6.3004939352594019E-2</v>
      </c>
      <c r="E56">
        <f t="shared" si="6"/>
        <v>0.29480888509205538</v>
      </c>
      <c r="F56">
        <f t="shared" si="6"/>
        <v>0.22467215572622778</v>
      </c>
      <c r="G56">
        <f t="shared" si="6"/>
        <v>0.41293872599375425</v>
      </c>
      <c r="H56">
        <f t="shared" si="6"/>
        <v>0.50933816897994455</v>
      </c>
      <c r="I56">
        <f t="shared" si="6"/>
        <v>0.16445212712260843</v>
      </c>
      <c r="J56">
        <f t="shared" si="6"/>
        <v>0.50054739674396642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Fig.1H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2024-07-10T12:52:29Z</dcterms:created>
  <dcterms:modified xsi:type="dcterms:W3CDTF">2025-09-12T07:43:17Z</dcterms:modified>
</cp:coreProperties>
</file>